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4 - Дума 25.11.2021\Решение 94\"/>
    </mc:Choice>
  </mc:AlternateContent>
  <xr:revisionPtr revIDLastSave="0" documentId="13_ncr:1_{DC1E0350-69FB-4B24-AA73-934FF9453BFA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Report!$A$6:$C$48</definedName>
    <definedName name="_xlnm.Print_Titles" localSheetId="0">Report!$6:$6</definedName>
  </definedNames>
  <calcPr calcId="191029"/>
</workbook>
</file>

<file path=xl/calcChain.xml><?xml version="1.0" encoding="utf-8"?>
<calcChain xmlns="http://schemas.openxmlformats.org/spreadsheetml/2006/main">
  <c r="C36" i="1" l="1"/>
  <c r="C38" i="1" l="1"/>
  <c r="C35" i="1" s="1"/>
  <c r="C7" i="1" s="1"/>
  <c r="C48" i="1" s="1"/>
</calcChain>
</file>

<file path=xl/sharedStrings.xml><?xml version="1.0" encoding="utf-8"?>
<sst xmlns="http://schemas.openxmlformats.org/spreadsheetml/2006/main" count="92" uniqueCount="92">
  <si>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</si>
  <si>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</si>
  <si>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2021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</si>
  <si>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</si>
  <si>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</si>
  <si>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2021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</si>
  <si>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</si>
  <si>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</si>
  <si>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</si>
  <si>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</si>
  <si>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</si>
  <si>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</si>
  <si>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</si>
  <si>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</si>
  <si>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</si>
  <si>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</si>
  <si>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</si>
  <si>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</si>
  <si>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</si>
  <si>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</si>
  <si>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</si>
  <si>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</si>
  <si>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</si>
  <si>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</si>
  <si>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</si>
  <si>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</si>
  <si>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</si>
  <si>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</si>
  <si>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</si>
  <si>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</si>
  <si>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</si>
  <si>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</si>
  <si>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</si>
  <si>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</si>
  <si>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</si>
  <si>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</si>
  <si>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</si>
  <si>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</si>
  <si>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</si>
  <si>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</si>
  <si>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</si>
  <si>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</si>
  <si>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</si>
  <si>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</si>
  <si>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</si>
  <si>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</si>
  <si>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</si>
  <si>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</si>
  <si>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</si>
  <si>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</si>
  <si>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</si>
  <si>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</si>
  <si>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</si>
  <si>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</si>
  <si>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</si>
  <si>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</si>
  <si>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</si>
  <si>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</si>
  <si>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</si>
  <si>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</si>
  <si>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</si>
  <si>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</si>
  <si>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</si>
  <si>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</si>
  <si>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</si>
  <si>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</si>
  <si>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</si>
  <si>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</si>
  <si>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</si>
  <si>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</si>
  <si>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</si>
  <si>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</si>
  <si>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</si>
  <si>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</si>
  <si>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</si>
  <si>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</si>
  <si>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</si>
  <si>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</si>
  <si>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</si>
  <si>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</si>
  <si>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</si>
  <si>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</si>
  <si>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</si>
  <si>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</si>
  <si>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</si>
  <si>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</si>
  <si>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</si>
  <si>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</si>
  <si>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</si>
  <si>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</si>
  <si>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1</t>
  </si>
  <si>
    <t>25.11.2021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</si>
</sst>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8"/>
  <sheetViews>
    <sheetView tabSelected="1" topLeftCell="A31" workbookViewId="0">
      <selection activeCell="C8" sqref="C8"/>
    </sheetView>
  </sheetViews>
  <sheetFormatPr defaultRowHeight="15" customHeight="1" x14ac:dyDescent="0.3"/>
  <cols>
    <col min="1" max="1" width="32.44140625" customWidth="1"/>
    <col min="2" max="2" width="48.5546875" customWidth="1"/>
    <col min="3" max="3" width="25" customWidth="1"/>
  </cols>
  <sheetData>
    <row r="1" spans="1:3" ht="18.75" customHeight="1" x14ac:dyDescent="0.3">
      <c r="A1" s="8" t="s">
        <v>90</v>
      </c>
      <c r="B1" s="8"/>
      <c r="C1" s="8"/>
    </row>
    <row r="2" spans="1:3" ht="18.75" customHeight="1" x14ac:dyDescent="0.3">
      <c r="A2" s="8" t="s">
        <v>0</v>
      </c>
      <c r="B2" s="8"/>
      <c r="C2" s="8"/>
    </row>
    <row r="3" spans="1:3" ht="18.75" customHeight="1" x14ac:dyDescent="0.3">
      <c r="A3" s="8" t="s">
        <v>1</v>
      </c>
      <c r="B3" s="8"/>
      <c r="C3" s="8"/>
    </row>
    <row r="4" spans="1:3" ht="18.75" customHeight="1" x14ac:dyDescent="0.3">
      <c r="A4" s="8" t="s">
        <v>91</v>
      </c>
      <c r="B4" s="8"/>
      <c r="C4" s="8"/>
    </row>
    <row r="5" spans="1:3" ht="56.25" customHeight="1" x14ac:dyDescent="0.3">
      <c r="A5" s="9" t="s">
        <v>2</v>
      </c>
      <c r="B5" s="9"/>
      <c r="C5" s="9"/>
    </row>
    <row r="6" spans="1:3" ht="37.5" customHeight="1" x14ac:dyDescent="0.3">
      <c r="A6" s="1" t="s">
        <v>3</v>
      </c>
      <c r="B6" s="1" t="s">
        <v>4</v>
      </c>
      <c r="C6" s="1" t="s">
        <v>5</v>
      </c>
    </row>
    <row r="7" spans="1:3" ht="37.5" customHeight="1" x14ac:dyDescent="0.3">
      <c r="A7" s="2" t="s">
        <v>6</v>
      </c>
      <c r="B7" s="2" t="s">
        <v>7</v>
      </c>
      <c r="C7" s="3">
        <f>SUM(C8,C10,C12,C16,C19,C21,C27,C29,C32,C35,C40)</f>
        <v>645534175.32000005</v>
      </c>
    </row>
    <row r="8" spans="1:3" ht="37.5" customHeight="1" x14ac:dyDescent="0.3">
      <c r="A8" s="2" t="s">
        <v>8</v>
      </c>
      <c r="B8" s="2" t="s">
        <v>9</v>
      </c>
      <c r="C8" s="3">
        <v>290146610</v>
      </c>
    </row>
    <row r="9" spans="1:3" ht="37.5" customHeight="1" x14ac:dyDescent="0.3">
      <c r="A9" s="4" t="s">
        <v>10</v>
      </c>
      <c r="B9" s="4" t="s">
        <v>11</v>
      </c>
      <c r="C9" s="5">
        <v>290146610</v>
      </c>
    </row>
    <row r="10" spans="1:3" ht="75" customHeight="1" x14ac:dyDescent="0.3">
      <c r="A10" s="2" t="s">
        <v>12</v>
      </c>
      <c r="B10" s="2" t="s">
        <v>13</v>
      </c>
      <c r="C10" s="3">
        <v>30425390</v>
      </c>
    </row>
    <row r="11" spans="1:3" ht="56.25" customHeight="1" x14ac:dyDescent="0.3">
      <c r="A11" s="4" t="s">
        <v>14</v>
      </c>
      <c r="B11" s="4" t="s">
        <v>15</v>
      </c>
      <c r="C11" s="5">
        <v>30425390</v>
      </c>
    </row>
    <row r="12" spans="1:3" ht="37.5" customHeight="1" x14ac:dyDescent="0.3">
      <c r="A12" s="2" t="s">
        <v>16</v>
      </c>
      <c r="B12" s="2" t="s">
        <v>17</v>
      </c>
      <c r="C12" s="3">
        <v>28678500</v>
      </c>
    </row>
    <row r="13" spans="1:3" ht="37.5" customHeight="1" x14ac:dyDescent="0.3">
      <c r="A13" s="4" t="s">
        <v>18</v>
      </c>
      <c r="B13" s="4" t="s">
        <v>19</v>
      </c>
      <c r="C13" s="5">
        <v>9022000</v>
      </c>
    </row>
    <row r="14" spans="1:3" ht="37.5" customHeight="1" x14ac:dyDescent="0.3">
      <c r="A14" s="4" t="s">
        <v>20</v>
      </c>
      <c r="B14" s="4" t="s">
        <v>21</v>
      </c>
      <c r="C14" s="5">
        <v>588500</v>
      </c>
    </row>
    <row r="15" spans="1:3" ht="56.25" customHeight="1" x14ac:dyDescent="0.3">
      <c r="A15" s="4" t="s">
        <v>22</v>
      </c>
      <c r="B15" s="4" t="s">
        <v>23</v>
      </c>
      <c r="C15" s="5">
        <v>19068000</v>
      </c>
    </row>
    <row r="16" spans="1:3" ht="37.5" customHeight="1" x14ac:dyDescent="0.3">
      <c r="A16" s="2" t="s">
        <v>24</v>
      </c>
      <c r="B16" s="2" t="s">
        <v>25</v>
      </c>
      <c r="C16" s="3">
        <v>186860500</v>
      </c>
    </row>
    <row r="17" spans="1:3" ht="37.5" customHeight="1" x14ac:dyDescent="0.3">
      <c r="A17" s="4" t="s">
        <v>26</v>
      </c>
      <c r="B17" s="4" t="s">
        <v>27</v>
      </c>
      <c r="C17" s="5">
        <v>32532000</v>
      </c>
    </row>
    <row r="18" spans="1:3" ht="37.5" customHeight="1" x14ac:dyDescent="0.3">
      <c r="A18" s="4" t="s">
        <v>28</v>
      </c>
      <c r="B18" s="4" t="s">
        <v>29</v>
      </c>
      <c r="C18" s="5">
        <v>154328500</v>
      </c>
    </row>
    <row r="19" spans="1:3" ht="37.5" customHeight="1" x14ac:dyDescent="0.3">
      <c r="A19" s="2" t="s">
        <v>30</v>
      </c>
      <c r="B19" s="2" t="s">
        <v>31</v>
      </c>
      <c r="C19" s="3">
        <v>9504000</v>
      </c>
    </row>
    <row r="20" spans="1:3" ht="56.25" customHeight="1" x14ac:dyDescent="0.3">
      <c r="A20" s="4" t="s">
        <v>32</v>
      </c>
      <c r="B20" s="4" t="s">
        <v>33</v>
      </c>
      <c r="C20" s="5">
        <v>9504000</v>
      </c>
    </row>
    <row r="21" spans="1:3" ht="93.75" customHeight="1" x14ac:dyDescent="0.3">
      <c r="A21" s="2" t="s">
        <v>34</v>
      </c>
      <c r="B21" s="2" t="s">
        <v>35</v>
      </c>
      <c r="C21" s="3">
        <v>49991749</v>
      </c>
    </row>
    <row r="22" spans="1:3" ht="187.5" customHeight="1" x14ac:dyDescent="0.3">
      <c r="A22" s="4" t="s">
        <v>36</v>
      </c>
      <c r="B22" s="4" t="s">
        <v>37</v>
      </c>
      <c r="C22" s="5">
        <v>44522249</v>
      </c>
    </row>
    <row r="23" spans="1:3" ht="131.25" customHeight="1" x14ac:dyDescent="0.3">
      <c r="A23" s="4" t="s">
        <v>38</v>
      </c>
      <c r="B23" s="4" t="s">
        <v>39</v>
      </c>
      <c r="C23" s="5">
        <v>34012000</v>
      </c>
    </row>
    <row r="24" spans="1:3" ht="168.75" customHeight="1" x14ac:dyDescent="0.3">
      <c r="A24" s="4" t="s">
        <v>40</v>
      </c>
      <c r="B24" s="4" t="s">
        <v>41</v>
      </c>
      <c r="C24" s="5">
        <v>1477000</v>
      </c>
    </row>
    <row r="25" spans="1:3" ht="187.5" customHeight="1" x14ac:dyDescent="0.3">
      <c r="A25" s="4" t="s">
        <v>42</v>
      </c>
      <c r="B25" s="4" t="s">
        <v>43</v>
      </c>
      <c r="C25" s="5">
        <v>9033249</v>
      </c>
    </row>
    <row r="26" spans="1:3" ht="168.75" customHeight="1" x14ac:dyDescent="0.3">
      <c r="A26" s="4" t="s">
        <v>44</v>
      </c>
      <c r="B26" s="4" t="s">
        <v>45</v>
      </c>
      <c r="C26" s="5">
        <v>5469500</v>
      </c>
    </row>
    <row r="27" spans="1:3" ht="37.5" customHeight="1" x14ac:dyDescent="0.3">
      <c r="A27" s="2" t="s">
        <v>46</v>
      </c>
      <c r="B27" s="2" t="s">
        <v>47</v>
      </c>
      <c r="C27" s="3">
        <v>819000</v>
      </c>
    </row>
    <row r="28" spans="1:3" ht="37.5" customHeight="1" x14ac:dyDescent="0.3">
      <c r="A28" s="4" t="s">
        <v>48</v>
      </c>
      <c r="B28" s="4" t="s">
        <v>49</v>
      </c>
      <c r="C28" s="5">
        <v>819000</v>
      </c>
    </row>
    <row r="29" spans="1:3" ht="75" customHeight="1" x14ac:dyDescent="0.3">
      <c r="A29" s="2" t="s">
        <v>50</v>
      </c>
      <c r="B29" s="2" t="s">
        <v>51</v>
      </c>
      <c r="C29" s="3">
        <v>299803.32</v>
      </c>
    </row>
    <row r="30" spans="1:3" ht="37.5" customHeight="1" x14ac:dyDescent="0.3">
      <c r="A30" s="4" t="s">
        <v>52</v>
      </c>
      <c r="B30" s="4" t="s">
        <v>53</v>
      </c>
      <c r="C30" s="5">
        <v>200000</v>
      </c>
    </row>
    <row r="31" spans="1:3" ht="37.5" customHeight="1" x14ac:dyDescent="0.3">
      <c r="A31" s="4" t="s">
        <v>54</v>
      </c>
      <c r="B31" s="4" t="s">
        <v>55</v>
      </c>
      <c r="C31" s="5">
        <v>99803.32</v>
      </c>
    </row>
    <row r="32" spans="1:3" ht="56.25" customHeight="1" x14ac:dyDescent="0.3">
      <c r="A32" s="2" t="s">
        <v>56</v>
      </c>
      <c r="B32" s="2" t="s">
        <v>57</v>
      </c>
      <c r="C32" s="3">
        <v>42885500</v>
      </c>
    </row>
    <row r="33" spans="1:3" ht="168.75" customHeight="1" x14ac:dyDescent="0.3">
      <c r="A33" s="4" t="s">
        <v>58</v>
      </c>
      <c r="B33" s="4" t="s">
        <v>59</v>
      </c>
      <c r="C33" s="5">
        <v>17049500</v>
      </c>
    </row>
    <row r="34" spans="1:3" ht="75" customHeight="1" x14ac:dyDescent="0.3">
      <c r="A34" s="4" t="s">
        <v>60</v>
      </c>
      <c r="B34" s="4" t="s">
        <v>61</v>
      </c>
      <c r="C34" s="5">
        <v>25836000</v>
      </c>
    </row>
    <row r="35" spans="1:3" ht="37.5" customHeight="1" x14ac:dyDescent="0.3">
      <c r="A35" s="2" t="s">
        <v>62</v>
      </c>
      <c r="B35" s="2" t="s">
        <v>63</v>
      </c>
      <c r="C35" s="3">
        <f>SUM(C36:C39)</f>
        <v>3307340</v>
      </c>
    </row>
    <row r="36" spans="1:3" ht="75" customHeight="1" x14ac:dyDescent="0.3">
      <c r="A36" s="4" t="s">
        <v>64</v>
      </c>
      <c r="B36" s="4" t="s">
        <v>65</v>
      </c>
      <c r="C36" s="5">
        <f>730032+392000</f>
        <v>1122032</v>
      </c>
    </row>
    <row r="37" spans="1:3" ht="75" customHeight="1" x14ac:dyDescent="0.3">
      <c r="A37" s="4" t="s">
        <v>66</v>
      </c>
      <c r="B37" s="4" t="s">
        <v>67</v>
      </c>
      <c r="C37" s="5">
        <v>520000</v>
      </c>
    </row>
    <row r="38" spans="1:3" ht="37.5" customHeight="1" x14ac:dyDescent="0.3">
      <c r="A38" s="4" t="s">
        <v>68</v>
      </c>
      <c r="B38" s="4" t="s">
        <v>69</v>
      </c>
      <c r="C38" s="5">
        <f>340078+51000+14600+493100</f>
        <v>898778</v>
      </c>
    </row>
    <row r="39" spans="1:3" ht="37.5" customHeight="1" x14ac:dyDescent="0.3">
      <c r="A39" s="4" t="s">
        <v>70</v>
      </c>
      <c r="B39" s="4" t="s">
        <v>71</v>
      </c>
      <c r="C39" s="5">
        <v>766530</v>
      </c>
    </row>
    <row r="40" spans="1:3" ht="37.5" customHeight="1" x14ac:dyDescent="0.3">
      <c r="A40" s="2" t="s">
        <v>72</v>
      </c>
      <c r="B40" s="2" t="s">
        <v>73</v>
      </c>
      <c r="C40" s="3">
        <v>2615783</v>
      </c>
    </row>
    <row r="41" spans="1:3" ht="37.5" customHeight="1" x14ac:dyDescent="0.3">
      <c r="A41" s="4" t="s">
        <v>74</v>
      </c>
      <c r="B41" s="4" t="s">
        <v>75</v>
      </c>
      <c r="C41" s="5">
        <v>2615783</v>
      </c>
    </row>
    <row r="42" spans="1:3" ht="37.5" customHeight="1" x14ac:dyDescent="0.3">
      <c r="A42" s="2" t="s">
        <v>76</v>
      </c>
      <c r="B42" s="2" t="s">
        <v>77</v>
      </c>
      <c r="C42" s="3">
        <v>1749342868.24</v>
      </c>
    </row>
    <row r="43" spans="1:3" ht="93.75" customHeight="1" x14ac:dyDescent="0.3">
      <c r="A43" s="2" t="s">
        <v>78</v>
      </c>
      <c r="B43" s="2" t="s">
        <v>79</v>
      </c>
      <c r="C43" s="3">
        <v>1749342868.24</v>
      </c>
    </row>
    <row r="44" spans="1:3" ht="37.5" customHeight="1" x14ac:dyDescent="0.3">
      <c r="A44" s="2" t="s">
        <v>80</v>
      </c>
      <c r="B44" s="2" t="s">
        <v>81</v>
      </c>
      <c r="C44" s="3">
        <v>275254863</v>
      </c>
    </row>
    <row r="45" spans="1:3" ht="56.25" customHeight="1" x14ac:dyDescent="0.3">
      <c r="A45" s="2" t="s">
        <v>82</v>
      </c>
      <c r="B45" s="2" t="s">
        <v>83</v>
      </c>
      <c r="C45" s="3">
        <v>153366749.24000001</v>
      </c>
    </row>
    <row r="46" spans="1:3" ht="37.5" customHeight="1" x14ac:dyDescent="0.3">
      <c r="A46" s="2" t="s">
        <v>84</v>
      </c>
      <c r="B46" s="2" t="s">
        <v>85</v>
      </c>
      <c r="C46" s="3">
        <v>1285210694</v>
      </c>
    </row>
    <row r="47" spans="1:3" ht="37.5" customHeight="1" x14ac:dyDescent="0.3">
      <c r="A47" s="2" t="s">
        <v>86</v>
      </c>
      <c r="B47" s="7" t="s">
        <v>87</v>
      </c>
      <c r="C47" s="3">
        <v>35510562</v>
      </c>
    </row>
    <row r="48" spans="1:3" ht="18.75" customHeight="1" x14ac:dyDescent="0.3">
      <c r="A48" s="2" t="s">
        <v>88</v>
      </c>
      <c r="B48" s="6" t="s">
        <v>89</v>
      </c>
      <c r="C48" s="3">
        <f>SUM(C42,C7)</f>
        <v>2394877043.5599999</v>
      </c>
    </row>
  </sheetData>
  <mergeCells count="5">
    <mergeCell ref="A1:C1"/>
    <mergeCell ref="A2:C2"/>
    <mergeCell ref="A3:C3"/>
    <mergeCell ref="A4:C4"/>
    <mergeCell ref="A5:C5"/>
  </mergeCells>
  <pageMargins left="0.78740157480314965" right="0.19685039370078741" top="0.39370078740157483" bottom="0.39370078740157483" header="0" footer="0.51181102362204722"/>
  <pageSetup paperSize="9" scale="8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Kasatkina</dc:creator>
  <cp:lastModifiedBy>DUMA1</cp:lastModifiedBy>
  <cp:lastPrinted>2021-11-26T11:02:15Z</cp:lastPrinted>
  <dcterms:created xsi:type="dcterms:W3CDTF">2021-11-16T11:09:01Z</dcterms:created>
  <dcterms:modified xsi:type="dcterms:W3CDTF">2021-11-26T11:03:02Z</dcterms:modified>
</cp:coreProperties>
</file>